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25200" windowHeight="11850" tabRatio="679"/>
  </bookViews>
  <sheets>
    <sheet name="Ф-1 2" sheetId="37" r:id="rId1"/>
  </sheets>
  <definedNames>
    <definedName name="_xlnm.Print_Area" localSheetId="0">'Ф-1 2'!$A$1:$E$90</definedName>
  </definedNames>
  <calcPr calcId="162913"/>
</workbook>
</file>

<file path=xl/calcChain.xml><?xml version="1.0" encoding="utf-8"?>
<calcChain xmlns="http://schemas.openxmlformats.org/spreadsheetml/2006/main">
  <c r="D43" i="37" l="1"/>
  <c r="D42" i="37" l="1"/>
</calcChain>
</file>

<file path=xl/sharedStrings.xml><?xml version="1.0" encoding="utf-8"?>
<sst xmlns="http://schemas.openxmlformats.org/spreadsheetml/2006/main" count="234" uniqueCount="143">
  <si>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</si>
  <si>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</si>
  <si>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</si>
  <si>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</si>
  <si>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</si>
  <si>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</si>
  <si>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 xml:space="preserve">Одностоечные деревянные опоры, загнивание стоек 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</si>
  <si>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</si>
  <si>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</si>
  <si>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</si>
  <si>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</si>
  <si>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</si>
  <si>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</si>
  <si>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</si>
  <si>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км.</t>
  </si>
  <si>
    <t>Ввода 1-фазные не соответствуют сечению</t>
  </si>
  <si>
    <t>Приборы учета 1-фазные</t>
  </si>
  <si>
    <t>Крюк универсальный Эра CS 16</t>
  </si>
  <si>
    <t>Зажим анкерный РА 4х16-35</t>
  </si>
  <si>
    <t>Инв. № HB031959</t>
  </si>
  <si>
    <t>Комиссия провела обследование  ВЛ 0,4кВ Ф-1,2 КТП-29 г.Николаевск на Амуре,  вследствии чего приняла решение о необходимости проведения следующего объёма работ по ремонту подрядом</t>
  </si>
  <si>
    <t>Провод АС-16, АС-35 не соответствует качеству эл.энергии,наличие оплавлений,скруток</t>
  </si>
  <si>
    <t>Стойка опоры СВ 95-3,5-а /бетон В22,5 (М300), объем 0,36 м3, расход арматуры 39,4 кг/ (серия 3.407.1-143 вып. 7)</t>
  </si>
  <si>
    <t>Провода самонесущие изолированные для воздушных линий электропередачи с алюминиевыми жилами марки СИП-2 3х70+1х70-0,6/1,0</t>
  </si>
  <si>
    <t>1000 м</t>
  </si>
  <si>
    <t>Провода самонесущие изолированные для воздушных линий электропередачи с алюминиевыми жилами марки СИП-2 3х50+1х70-0,6/1,0</t>
  </si>
  <si>
    <t>Провода самонесущие изолированные для воздушных линий электропередачи с алюминиевыми жилами марки СИП-2 3х35+1х50-0,6/1,0</t>
  </si>
  <si>
    <t>Провода самонесущие изолированные для воздушных линий электропередачи с алюминиевыми жилами марки СИП-4 4х16-0,6/1,0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</si>
  <si>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</si>
  <si>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</si>
  <si>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</si>
  <si>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</si>
  <si>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</si>
  <si>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</si>
  <si>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м</t>
  </si>
  <si>
    <t>Зажим ответвительный Р 72 (25.0017)</t>
  </si>
  <si>
    <t>Зажим ответвительный Р 70  (25.0017)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</si>
  <si>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</si>
  <si>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</si>
  <si>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</si>
  <si>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</si>
  <si>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</si>
  <si>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</si>
  <si>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</si>
  <si>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Детали крепления стальные: Узел крепления опор типа У-4 (типовой альбом 3.407.1-136.3)</t>
  </si>
  <si>
    <t>кг</t>
  </si>
  <si>
    <t>Нитроэмаль черная, НЦ-11 ГОСТ 9198-76</t>
  </si>
  <si>
    <t>Наконечники кабельные алюминиевые ТА 16-8-4,5</t>
  </si>
  <si>
    <t>Кабель силовой бронированный ААШв-1 4х95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</si>
  <si>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</si>
  <si>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</si>
  <si>
    <t>Песок природный для строительных работ средний</t>
  </si>
  <si>
    <t>м3</t>
  </si>
  <si>
    <t>Лента сигнальная "Электра" ЛСЭ 150</t>
  </si>
  <si>
    <t>Сталь круглая, диаметром 16 мм (длина 3,5 м) ГОСТ 5781-82</t>
  </si>
  <si>
    <t>т</t>
  </si>
  <si>
    <t>Катанка стальная, диаметр 10 мм ГОСТ 30136-94</t>
  </si>
  <si>
    <t>Зажим ответвительный РС-481 (25.0017)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</si>
  <si>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</si>
  <si>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</si>
  <si>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</si>
  <si>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</si>
  <si>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</si>
  <si>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</si>
  <si>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>100 м3 грунта</t>
  </si>
  <si>
    <t>Разработка грунта вручную в траншеях глубиной до 2 м без креплений с откосами.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</si>
  <si>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</si>
  <si>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</si>
  <si>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</si>
  <si>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10 м шин заземления</t>
  </si>
  <si>
    <t>Повреждение изоляции кабельных выводов с КТП-29 до опоры №1,2-00/1</t>
  </si>
  <si>
    <t>100 м кабеля</t>
  </si>
  <si>
    <t>1 км кабеля</t>
  </si>
  <si>
    <t>Прокладка сигнальной ленты</t>
  </si>
  <si>
    <t>1 шт.</t>
  </si>
  <si>
    <t>Заделка концевая для 3-4-жильного кабеля напряжением до 1 кВ, сечение одной жилы: до 120 мм2</t>
  </si>
  <si>
    <t>1 измерение кабельных линий</t>
  </si>
  <si>
    <t>Измерение сопротивления изоляции силовых кабельных линий: напряжение до 1кВ</t>
  </si>
  <si>
    <t>Монтаж двух кабелей ААШВ-1 4х95 в траншее по 15 м, 
в том числе:</t>
  </si>
  <si>
    <t xml:space="preserve">Установка приспособлений для защиты кабеля от механических повреждений: короб металлический, длина: 2 м х 2 шт </t>
  </si>
  <si>
    <t xml:space="preserve">Монтаж двух кабелей  по установленным конструкциям и лоткам с креплением на поворотах и в конце трассы, масса 1 м кабеля: до 3 кг, вывод в КТП-29 </t>
  </si>
  <si>
    <t>Демонтаж двух кабелей : АВВГ 3х70 с опоры № 1,2-00/1-по 8м.</t>
  </si>
  <si>
    <t>Монтаж двух кабелей  ААШВ-1 4х95 по опоре №1,2-00/1 - по 8м.</t>
  </si>
  <si>
    <t>Устройство постели при двух кабелях в траншее</t>
  </si>
  <si>
    <t>Устройство горизонтального заземления опор ВЛ из стали d-10 мм опор №№ 1,2-00/1, 2-00/7, 2-04/7, 2-00/12, 2-06/5 .</t>
  </si>
  <si>
    <t>Забивка вертикальных заземлителей вручную на глубину до 3 м опор №№ 1,2-00/1, 2-00/7, 2-04/7, 2-00/12, 2-06/5 .</t>
  </si>
  <si>
    <t>Монтаж зажимов ответвительных для наложения защитного заземления на опорах №№ 1,2-00/1, 2-00/7, 2-04/7, 2-00/12, 2-06/5 .</t>
  </si>
  <si>
    <t>кг/шт</t>
  </si>
  <si>
    <t>Монтаж ж/б опор одностоечных  с одним подкосом №№ 2-04/7,2-04/5, 2-04-5/2,2-06/5,2-07/2 . (А23)</t>
  </si>
  <si>
    <t>65/10</t>
  </si>
  <si>
    <t>Демонтаж деревянных одностоечных опор №№  1-00/2, 1-00/3, 1-00/4, 1-00-1/1;  
2-04-2/1, 2-04-2/2, 2-05/1, 2-05/2, 2-06/3</t>
  </si>
  <si>
    <t>Монтаж одностоечных  ж/б опор №№ 1-00/4, 1-00/5; 
2-00-1/1, 2-00-2/1, 2-04/1, 2-04/2, 2-04/3, 2-04/4, 2-04/6, 2-04-1/1, 2-04-4/1, 2-04-5/1, 2-04-7/1, 2-05/1, 2-05/2, 2-06/1, 2-06/2, 2-06/3, 2-06/4, 2-06-1/1, 2-06-4/1, 2-07/1.  (П23)</t>
  </si>
  <si>
    <t xml:space="preserve">Монтаж ж/б подкосов дополнительных №№ 1,2-00/2, 2-01/2, 2-00/7, 2-00/10, 2-00/12 .  </t>
  </si>
  <si>
    <t>1 опора (4 провода)</t>
  </si>
  <si>
    <t>1 опора (3 провода)</t>
  </si>
  <si>
    <t>1 опора (2 провода)</t>
  </si>
  <si>
    <t>1 опора (1 провод)</t>
  </si>
  <si>
    <t>Демонтаж в 4 провода в пролетах опор №№ 1-00/1-1-00/9, 1-00/5-1-01/3, 1-00/8-1-02/5</t>
  </si>
  <si>
    <t>Демонтаж в 3 провода  в пролетах опор №№ 1-01/3-1-01/4</t>
  </si>
  <si>
    <t>Монтаж провода  СИП-2 3х70+1х70 в пролетах опор №№ 1,2-00/1 - 1-00/10, 2-00/7 - 2-04/7.</t>
  </si>
  <si>
    <t>Монтаж провода  СИП-2 3х35+1х50 в пролетах опор №№ 1-00/10 - 1-03/3</t>
  </si>
  <si>
    <t>Демонтаж со старых опор и монтаж на новые опоры ПУ (счетчик однофазный)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</si>
  <si>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</si>
  <si>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Демонтаж деревянных одностоечных опор с приставками:
-ж/б - 4 шт., опоры №№ 2-00-1/1, 2-00-2/1, 2-06/1,2-06-1/1,
-деревянными - 9 шт., опоры №№ 2-04/1, 2-04/2, 2-04/3, 2-04/4, 2-04/5, 2-04/6, 2-04-1/1, 2-06/2, 2-07/1</t>
  </si>
  <si>
    <t xml:space="preserve">Демонтаж деревянных одностоечных опор с одним подкосом с деревянными приставками №№ №1-00/1, 2-07/2. </t>
  </si>
  <si>
    <t>Монтаж провода  СИП-2 3х50+1х70 в пролетах опор №№ 1-00/7 - 1-01/4, 1-00/10 - 1-02/5,  2-00/12 - 2-06/5, 2-00/10-2-05/3</t>
  </si>
  <si>
    <t>Монтаж провода СИП4 4х16  в пролетах опор №№ 1-00/8 - 1-00-2/1, 1-00/10 - 1-00/11, 1-01/4 - 1-01/5, 1-02/5 - 1-02/7, 1-02/3 - 1-02-1/2; 
2-00/5 - 2-00-1/1, 2-00/6 - 2-00-2/1, 2-04/1 - 2-04-1/1, 2-04/4 - 2-04-4/1, 2-04/5 - 2-04-5/2, 2-04/7 - 2-04-7/1, 2-06/1 - 2-06-1/1, 2-06/4 - 2-06-4/1, 2-00/12 - 2-07/2.</t>
  </si>
  <si>
    <t>Монтаж провода СИП4 2х16 в пролетах опор №№ 1-00/11 - 1-00/12, 1-00/6-1-00-6/1</t>
  </si>
  <si>
    <t>Замена вводов однофазных А-16 (в два провода) на провод  СИП4 2х16 при средней длине 0,02 км</t>
  </si>
  <si>
    <t>Стойка опоры СВ 95-3,5-а /бетон В22,5 (М300), объем 0,36 м3, расход арматуры 39,4 кг/ (серия 3.407.1-143 вып. 7), ТУ-5863-00700113557-94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</si>
  <si>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</si>
  <si>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</si>
  <si>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СИП-2 3х35+1х50-0,6/1,0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</si>
  <si>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</si>
  <si>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</si>
  <si>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</si>
  <si>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</si>
  <si>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</si>
  <si>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</si>
  <si>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</si>
  <si>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</si>
  <si>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</si>
  <si>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</si>
  <si>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</si>
  <si>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</si>
  <si>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</si>
  <si>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</si>
  <si>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>Кабель силовой бронированный ААШв-1 4х95 ГОСТ 18410-73</t>
  </si>
  <si>
    <t>Наконечники кабельные алюминиевые ТА 16-8-4,5 (ГОСТ 9581-80)</t>
  </si>
  <si>
    <t xml:space="preserve">Зажим ответвительный для наложения защитного заземления 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</si>
  <si>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</si>
  <si>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</si>
  <si>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</si>
  <si>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Линия электропередач - 0,4 кВ от КТП 29,  воздушные ЛЭП низкого напряжения, кабель-ные ЛЭП низкого напряжения,инв.№ 600. лит.1, 682460,Хабаровский край,Николаевский р-н,Николаевск-на-Амуре г,,Володарского ул - Красногвардейская</t>
    </r>
  </si>
  <si>
    <t>Недостаточная длина участков провода СИП приустановке новых опор, наличие скруток</t>
  </si>
  <si>
    <t>Демонтаж в 2 провода  в пролетах опор №№ 1-00/4-1-00-1/1, 1-00/6-1-00-2/1, 1-01/4-1-01/5, 1-02/5-1-02-3/3, 1-02/3-1-02-1/2, 1-00/9-1-00/10, 1-00/8-1-03/3, 2-00/12-2-07/2</t>
  </si>
  <si>
    <t xml:space="preserve">Демонтаж СИП4 2х16 в пролете опор №№ 1-02/5-1-02-2/3, 2-00/5-2-00-1/1, 2-00/6-2-00-2/1, 2-04/5-2-04-2/2, 2-04/4-2-04-1/1СИП2 3х16+1х25 в пролете опор №№ 2-04/5-2-04/6, СИП2 3х35+1х50 в пролете опор №№ 2-04/1-2-04/5, СИП2 3х50+1х50 в пролете опор №№2-00/10-2-05/2, 2-00/12-2-06/3 СИП2 3х70+1х70 в пролете опор №№ 2-00/7-2-04/1, </t>
  </si>
  <si>
    <t>Короб металлический 63х63 длиной 2 м</t>
  </si>
  <si>
    <t>Разработка грунта экскаваторами, группа грунтов 3</t>
  </si>
  <si>
    <t>Разработка грунта вручную, группа грунтов 2</t>
  </si>
  <si>
    <t>Монтаж: Кабель до 35 кВ в готовых траншеях без покрытий, масса 1 м: до 3 кг</t>
  </si>
  <si>
    <t>Обратная засыпка экскаваторами, группа грунтов 2</t>
  </si>
  <si>
    <t>Демонтаж:двух кабелей, масса 1 м кабеля: до 3 кг, выводы с КТП-29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</si>
</sst>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</cellStyleXfs>
  <cellXfs count="71">
    <xf numFmtId="0" fontId="0" fillId="0" borderId="0" xfId="0"/>
    <xf numFmtId="0" fontId="5" fillId="2" borderId="1" xfId="5" applyFont="1" applyFill="1" applyBorder="1" applyAlignment="1">
      <alignment horizontal="center" vertical="top" wrapText="1"/>
    </xf>
    <xf numFmtId="0" fontId="5" fillId="2" borderId="1" xfId="5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1" xfId="5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/>
    <xf numFmtId="0" fontId="5" fillId="2" borderId="0" xfId="2" applyFont="1" applyFill="1"/>
    <xf numFmtId="0" fontId="5" fillId="2" borderId="1" xfId="3" applyFont="1" applyFill="1" applyBorder="1" applyAlignment="1">
      <alignment horizontal="left" wrapText="1"/>
    </xf>
    <xf numFmtId="0" fontId="5" fillId="2" borderId="0" xfId="5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2" borderId="1" xfId="5" applyNumberFormat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view="pageBreakPreview" topLeftCell="A82" zoomScaleNormal="100" zoomScaleSheetLayoutView="100" workbookViewId="0">
      <selection activeCell="A91" sqref="A91:XFD101"/>
    </sheetView>
  </sheetViews>
  <sheetFormatPr defaultRowHeight="15.75" x14ac:dyDescent="0.2"/>
  <cols>
    <col min="1" max="1" width="6.140625" style="4" customWidth="1"/>
    <col min="2" max="2" width="40.42578125" style="4" customWidth="1"/>
    <col min="3" max="3" width="10" style="4" customWidth="1"/>
    <col min="4" max="4" width="8.5703125" style="4" customWidth="1"/>
    <col min="5" max="5" width="56" style="4" customWidth="1"/>
    <col min="6" max="6" width="58.5703125" style="4" customWidth="1"/>
    <col min="7" max="16384" width="9.140625" style="4"/>
  </cols>
  <sheetData>
    <row r="1" spans="1:5" s="5" customFormat="1" x14ac:dyDescent="0.25">
      <c r="C1" s="7"/>
      <c r="E1" s="8"/>
    </row>
    <row r="2" spans="1:5" s="5" customFormat="1" x14ac:dyDescent="0.25">
      <c r="C2" s="7"/>
      <c r="E2" s="9"/>
    </row>
    <row r="3" spans="1:5" s="5" customFormat="1" ht="16.5" customHeight="1" x14ac:dyDescent="0.25">
      <c r="A3" s="5" t="s">
        <v>130</v>
      </c>
    </row>
    <row r="4" spans="1:5" s="5" customFormat="1" ht="16.5" customHeight="1" x14ac:dyDescent="0.25">
      <c r="A4" s="5" t="s">
        <v>131</v>
      </c>
    </row>
    <row r="5" spans="1:5" s="5" customFormat="1" ht="16.5" customHeight="1" x14ac:dyDescent="0.25">
      <c r="A5" s="5" t="s">
        <v>132</v>
      </c>
    </row>
    <row r="6" spans="1:5" s="6" customFormat="1" ht="56.25" customHeight="1" x14ac:dyDescent="0.25">
      <c r="A6" s="55" t="s">
        <v>133</v>
      </c>
      <c r="B6" s="56"/>
      <c r="C6" s="56"/>
      <c r="D6" s="56"/>
      <c r="E6" s="56"/>
    </row>
    <row r="7" spans="1:5" ht="18" customHeight="1" x14ac:dyDescent="0.2">
      <c r="A7" s="57" t="s">
        <v>19</v>
      </c>
      <c r="B7" s="57"/>
      <c r="C7" s="57"/>
      <c r="D7" s="57"/>
      <c r="E7" s="57"/>
    </row>
    <row r="8" spans="1:5" ht="14.25" customHeight="1" x14ac:dyDescent="0.2">
      <c r="E8" s="10"/>
    </row>
    <row r="9" spans="1:5" x14ac:dyDescent="0.25">
      <c r="A9" s="58" t="s">
        <v>0</v>
      </c>
      <c r="B9" s="58"/>
      <c r="C9" s="58"/>
      <c r="D9" s="58"/>
      <c r="E9" s="58"/>
    </row>
    <row r="10" spans="1:5" ht="15" customHeight="1" x14ac:dyDescent="0.2"/>
    <row r="11" spans="1:5" ht="30" customHeight="1" x14ac:dyDescent="0.25">
      <c r="A11" s="56" t="s">
        <v>20</v>
      </c>
      <c r="B11" s="56"/>
      <c r="C11" s="56"/>
      <c r="D11" s="56"/>
      <c r="E11" s="56"/>
    </row>
    <row r="12" spans="1:5" s="12" customFormat="1" ht="27.75" customHeight="1" x14ac:dyDescent="0.2">
      <c r="A12" s="11" t="s">
        <v>1</v>
      </c>
      <c r="B12" s="11" t="s">
        <v>2</v>
      </c>
      <c r="C12" s="11" t="s">
        <v>3</v>
      </c>
      <c r="D12" s="11" t="s">
        <v>4</v>
      </c>
      <c r="E12" s="11" t="s">
        <v>5</v>
      </c>
    </row>
    <row r="13" spans="1:5" ht="47.25" x14ac:dyDescent="0.2">
      <c r="A13" s="59">
        <v>1</v>
      </c>
      <c r="B13" s="59" t="s">
        <v>6</v>
      </c>
      <c r="C13" s="14" t="s">
        <v>10</v>
      </c>
      <c r="D13" s="14">
        <v>9</v>
      </c>
      <c r="E13" s="15" t="s">
        <v>90</v>
      </c>
    </row>
    <row r="14" spans="1:5" ht="94.5" x14ac:dyDescent="0.2">
      <c r="A14" s="60"/>
      <c r="B14" s="60"/>
      <c r="C14" s="14" t="s">
        <v>10</v>
      </c>
      <c r="D14" s="16">
        <v>13</v>
      </c>
      <c r="E14" s="15" t="s">
        <v>103</v>
      </c>
    </row>
    <row r="15" spans="1:5" ht="49.5" customHeight="1" x14ac:dyDescent="0.2">
      <c r="A15" s="60"/>
      <c r="B15" s="60"/>
      <c r="C15" s="14" t="s">
        <v>10</v>
      </c>
      <c r="D15" s="16">
        <v>2</v>
      </c>
      <c r="E15" s="15" t="s">
        <v>104</v>
      </c>
    </row>
    <row r="16" spans="1:5" ht="78.75" x14ac:dyDescent="0.2">
      <c r="A16" s="60"/>
      <c r="B16" s="60"/>
      <c r="C16" s="14" t="s">
        <v>10</v>
      </c>
      <c r="D16" s="16">
        <v>22</v>
      </c>
      <c r="E16" s="15" t="s">
        <v>91</v>
      </c>
    </row>
    <row r="17" spans="1:5" ht="33.75" customHeight="1" x14ac:dyDescent="0.2">
      <c r="A17" s="60"/>
      <c r="B17" s="60"/>
      <c r="C17" s="14" t="s">
        <v>10</v>
      </c>
      <c r="D17" s="16">
        <v>5</v>
      </c>
      <c r="E17" s="15" t="s">
        <v>88</v>
      </c>
    </row>
    <row r="18" spans="1:5" ht="32.25" customHeight="1" x14ac:dyDescent="0.2">
      <c r="A18" s="60"/>
      <c r="B18" s="60"/>
      <c r="C18" s="14" t="s">
        <v>10</v>
      </c>
      <c r="D18" s="14">
        <v>5</v>
      </c>
      <c r="E18" s="15" t="s">
        <v>92</v>
      </c>
    </row>
    <row r="19" spans="1:5" ht="31.5" x14ac:dyDescent="0.2">
      <c r="A19" s="60"/>
      <c r="B19" s="60"/>
      <c r="C19" s="17" t="s">
        <v>64</v>
      </c>
      <c r="D19" s="17">
        <v>3.8E-3</v>
      </c>
      <c r="E19" s="18" t="s">
        <v>65</v>
      </c>
    </row>
    <row r="20" spans="1:5" ht="47.25" x14ac:dyDescent="0.2">
      <c r="A20" s="60"/>
      <c r="B20" s="60"/>
      <c r="C20" s="19" t="s">
        <v>69</v>
      </c>
      <c r="D20" s="19">
        <v>0.25</v>
      </c>
      <c r="E20" s="20" t="s">
        <v>84</v>
      </c>
    </row>
    <row r="21" spans="1:5" ht="47.25" x14ac:dyDescent="0.2">
      <c r="A21" s="60"/>
      <c r="B21" s="60"/>
      <c r="C21" s="19" t="s">
        <v>66</v>
      </c>
      <c r="D21" s="19">
        <v>5</v>
      </c>
      <c r="E21" s="20" t="s">
        <v>85</v>
      </c>
    </row>
    <row r="22" spans="1:5" ht="31.5" x14ac:dyDescent="0.2">
      <c r="A22" s="60"/>
      <c r="B22" s="60"/>
      <c r="C22" s="19" t="s">
        <v>67</v>
      </c>
      <c r="D22" s="19">
        <v>3.8000000000000002E-4</v>
      </c>
      <c r="E22" s="20" t="s">
        <v>68</v>
      </c>
    </row>
    <row r="23" spans="1:5" ht="47.25" x14ac:dyDescent="0.2">
      <c r="A23" s="60"/>
      <c r="B23" s="60"/>
      <c r="C23" s="21" t="s">
        <v>38</v>
      </c>
      <c r="D23" s="22">
        <v>0.2</v>
      </c>
      <c r="E23" s="23" t="s">
        <v>86</v>
      </c>
    </row>
    <row r="24" spans="1:5" ht="31.5" x14ac:dyDescent="0.2">
      <c r="A24" s="61">
        <v>2</v>
      </c>
      <c r="B24" s="61" t="s">
        <v>70</v>
      </c>
      <c r="C24" s="14" t="s">
        <v>71</v>
      </c>
      <c r="D24" s="14">
        <v>0.04</v>
      </c>
      <c r="E24" s="15" t="s">
        <v>142</v>
      </c>
    </row>
    <row r="25" spans="1:5" ht="50.25" customHeight="1" x14ac:dyDescent="0.2">
      <c r="A25" s="61"/>
      <c r="B25" s="61"/>
      <c r="C25" s="14" t="s">
        <v>71</v>
      </c>
      <c r="D25" s="14">
        <v>0.04</v>
      </c>
      <c r="E25" s="15" t="s">
        <v>80</v>
      </c>
    </row>
    <row r="26" spans="1:5" ht="31.5" x14ac:dyDescent="0.2">
      <c r="A26" s="61"/>
      <c r="B26" s="61"/>
      <c r="C26" s="25" t="s">
        <v>34</v>
      </c>
      <c r="D26" s="25">
        <v>16</v>
      </c>
      <c r="E26" s="3" t="s">
        <v>81</v>
      </c>
    </row>
    <row r="27" spans="1:5" ht="31.5" x14ac:dyDescent="0.2">
      <c r="A27" s="61"/>
      <c r="B27" s="61"/>
      <c r="C27" s="25" t="s">
        <v>34</v>
      </c>
      <c r="D27" s="25">
        <v>16</v>
      </c>
      <c r="E27" s="3" t="s">
        <v>82</v>
      </c>
    </row>
    <row r="28" spans="1:5" ht="47.25" x14ac:dyDescent="0.2">
      <c r="A28" s="61"/>
      <c r="B28" s="61"/>
      <c r="C28" s="25" t="s">
        <v>34</v>
      </c>
      <c r="D28" s="25">
        <v>4</v>
      </c>
      <c r="E28" s="3" t="s">
        <v>79</v>
      </c>
    </row>
    <row r="29" spans="1:5" ht="47.25" x14ac:dyDescent="0.2">
      <c r="A29" s="61"/>
      <c r="B29" s="61"/>
      <c r="C29" s="26" t="s">
        <v>34</v>
      </c>
      <c r="D29" s="26">
        <v>30</v>
      </c>
      <c r="E29" s="27" t="s">
        <v>78</v>
      </c>
    </row>
    <row r="30" spans="1:5" ht="31.5" x14ac:dyDescent="0.2">
      <c r="A30" s="61"/>
      <c r="B30" s="61"/>
      <c r="C30" s="14" t="s">
        <v>67</v>
      </c>
      <c r="D30" s="28">
        <v>4.0000000000000001E-3</v>
      </c>
      <c r="E30" s="29" t="s">
        <v>138</v>
      </c>
    </row>
    <row r="31" spans="1:5" ht="31.5" x14ac:dyDescent="0.2">
      <c r="A31" s="61"/>
      <c r="B31" s="61"/>
      <c r="C31" s="14" t="s">
        <v>64</v>
      </c>
      <c r="D31" s="28">
        <v>2.7E-2</v>
      </c>
      <c r="E31" s="29" t="s">
        <v>139</v>
      </c>
    </row>
    <row r="32" spans="1:5" ht="31.5" x14ac:dyDescent="0.2">
      <c r="A32" s="61"/>
      <c r="B32" s="61"/>
      <c r="C32" s="14" t="s">
        <v>71</v>
      </c>
      <c r="D32" s="28">
        <v>0.15</v>
      </c>
      <c r="E32" s="29" t="s">
        <v>83</v>
      </c>
    </row>
    <row r="33" spans="1:5" ht="31.5" x14ac:dyDescent="0.2">
      <c r="A33" s="61"/>
      <c r="B33" s="61"/>
      <c r="C33" s="14" t="s">
        <v>71</v>
      </c>
      <c r="D33" s="14">
        <v>0.3</v>
      </c>
      <c r="E33" s="29" t="s">
        <v>140</v>
      </c>
    </row>
    <row r="34" spans="1:5" ht="31.5" x14ac:dyDescent="0.2">
      <c r="A34" s="61"/>
      <c r="B34" s="61"/>
      <c r="C34" s="14" t="s">
        <v>72</v>
      </c>
      <c r="D34" s="14">
        <v>0.03</v>
      </c>
      <c r="E34" s="29" t="s">
        <v>73</v>
      </c>
    </row>
    <row r="35" spans="1:5" ht="31.5" x14ac:dyDescent="0.2">
      <c r="A35" s="61"/>
      <c r="B35" s="61"/>
      <c r="C35" s="14" t="s">
        <v>67</v>
      </c>
      <c r="D35" s="14">
        <v>5.0000000000000001E-3</v>
      </c>
      <c r="E35" s="29" t="s">
        <v>141</v>
      </c>
    </row>
    <row r="36" spans="1:5" ht="47.25" x14ac:dyDescent="0.2">
      <c r="A36" s="61"/>
      <c r="B36" s="61"/>
      <c r="C36" s="14" t="s">
        <v>74</v>
      </c>
      <c r="D36" s="14">
        <v>4</v>
      </c>
      <c r="E36" s="29" t="s">
        <v>75</v>
      </c>
    </row>
    <row r="37" spans="1:5" ht="63.75" customHeight="1" x14ac:dyDescent="0.2">
      <c r="A37" s="61"/>
      <c r="B37" s="61"/>
      <c r="C37" s="14" t="s">
        <v>76</v>
      </c>
      <c r="D37" s="30">
        <v>2</v>
      </c>
      <c r="E37" s="29" t="s">
        <v>77</v>
      </c>
    </row>
    <row r="38" spans="1:5" ht="110.25" x14ac:dyDescent="0.2">
      <c r="A38" s="13">
        <v>3</v>
      </c>
      <c r="B38" s="29" t="s">
        <v>134</v>
      </c>
      <c r="C38" s="1" t="s">
        <v>96</v>
      </c>
      <c r="D38" s="2">
        <v>23</v>
      </c>
      <c r="E38" s="3" t="s">
        <v>136</v>
      </c>
    </row>
    <row r="39" spans="1:5" ht="47.25" x14ac:dyDescent="0.2">
      <c r="A39" s="59">
        <v>4</v>
      </c>
      <c r="B39" s="62" t="s">
        <v>21</v>
      </c>
      <c r="C39" s="1" t="s">
        <v>93</v>
      </c>
      <c r="D39" s="2">
        <v>11</v>
      </c>
      <c r="E39" s="3" t="s">
        <v>97</v>
      </c>
    </row>
    <row r="40" spans="1:5" ht="47.25" x14ac:dyDescent="0.2">
      <c r="A40" s="60"/>
      <c r="B40" s="63"/>
      <c r="C40" s="1" t="s">
        <v>94</v>
      </c>
      <c r="D40" s="2">
        <v>1</v>
      </c>
      <c r="E40" s="3" t="s">
        <v>98</v>
      </c>
    </row>
    <row r="41" spans="1:5" ht="63" x14ac:dyDescent="0.2">
      <c r="A41" s="60"/>
      <c r="B41" s="63"/>
      <c r="C41" s="1" t="s">
        <v>95</v>
      </c>
      <c r="D41" s="2">
        <v>17</v>
      </c>
      <c r="E41" s="3" t="s">
        <v>135</v>
      </c>
    </row>
    <row r="42" spans="1:5" ht="31.5" x14ac:dyDescent="0.2">
      <c r="A42" s="60"/>
      <c r="B42" s="63"/>
      <c r="C42" s="14" t="s">
        <v>14</v>
      </c>
      <c r="D42" s="14">
        <f>0.24+0.23</f>
        <v>0.47</v>
      </c>
      <c r="E42" s="15" t="s">
        <v>99</v>
      </c>
    </row>
    <row r="43" spans="1:5" ht="47.25" x14ac:dyDescent="0.2">
      <c r="A43" s="60"/>
      <c r="B43" s="63"/>
      <c r="C43" s="14" t="s">
        <v>14</v>
      </c>
      <c r="D43" s="14">
        <f>0.352+0.15</f>
        <v>0.502</v>
      </c>
      <c r="E43" s="15" t="s">
        <v>105</v>
      </c>
    </row>
    <row r="44" spans="1:5" ht="31.5" x14ac:dyDescent="0.2">
      <c r="A44" s="60"/>
      <c r="B44" s="63"/>
      <c r="C44" s="14" t="s">
        <v>14</v>
      </c>
      <c r="D44" s="14">
        <v>9.5000000000000001E-2</v>
      </c>
      <c r="E44" s="15" t="s">
        <v>100</v>
      </c>
    </row>
    <row r="45" spans="1:5" ht="94.5" x14ac:dyDescent="0.2">
      <c r="A45" s="60"/>
      <c r="B45" s="63"/>
      <c r="C45" s="14" t="s">
        <v>14</v>
      </c>
      <c r="D45" s="14">
        <v>0.52100000000000002</v>
      </c>
      <c r="E45" s="15" t="s">
        <v>106</v>
      </c>
    </row>
    <row r="46" spans="1:5" ht="31.5" x14ac:dyDescent="0.2">
      <c r="A46" s="65"/>
      <c r="B46" s="64"/>
      <c r="C46" s="14" t="s">
        <v>14</v>
      </c>
      <c r="D46" s="14">
        <v>3.2000000000000001E-2</v>
      </c>
      <c r="E46" s="15" t="s">
        <v>107</v>
      </c>
    </row>
    <row r="47" spans="1:5" ht="30.75" customHeight="1" x14ac:dyDescent="0.2">
      <c r="A47" s="31">
        <v>5</v>
      </c>
      <c r="B47" s="32" t="s">
        <v>15</v>
      </c>
      <c r="C47" s="14" t="s">
        <v>10</v>
      </c>
      <c r="D47" s="14">
        <v>46</v>
      </c>
      <c r="E47" s="15" t="s">
        <v>108</v>
      </c>
    </row>
    <row r="48" spans="1:5" ht="31.5" x14ac:dyDescent="0.2">
      <c r="A48" s="31">
        <v>6</v>
      </c>
      <c r="B48" s="32" t="s">
        <v>16</v>
      </c>
      <c r="C48" s="14" t="s">
        <v>10</v>
      </c>
      <c r="D48" s="14">
        <v>46</v>
      </c>
      <c r="E48" s="33" t="s">
        <v>101</v>
      </c>
    </row>
    <row r="49" spans="1:6" ht="15" customHeight="1" x14ac:dyDescent="0.2">
      <c r="A49" s="34" t="s">
        <v>8</v>
      </c>
      <c r="B49" s="66" t="s">
        <v>9</v>
      </c>
      <c r="C49" s="67"/>
      <c r="D49" s="67"/>
      <c r="E49" s="68"/>
    </row>
    <row r="50" spans="1:6" ht="63" x14ac:dyDescent="0.2">
      <c r="A50" s="14">
        <v>1</v>
      </c>
      <c r="B50" s="35" t="s">
        <v>109</v>
      </c>
      <c r="C50" s="1" t="s">
        <v>10</v>
      </c>
      <c r="D50" s="51">
        <v>37</v>
      </c>
      <c r="E50" s="14" t="s">
        <v>59</v>
      </c>
      <c r="F50" s="35" t="s">
        <v>22</v>
      </c>
    </row>
    <row r="51" spans="1:6" ht="78.75" x14ac:dyDescent="0.2">
      <c r="A51" s="14">
        <v>2</v>
      </c>
      <c r="B51" s="35" t="s">
        <v>110</v>
      </c>
      <c r="C51" s="1" t="s">
        <v>24</v>
      </c>
      <c r="D51" s="2">
        <v>0.49099999999999999</v>
      </c>
      <c r="E51" s="14" t="s">
        <v>59</v>
      </c>
      <c r="F51" s="35" t="s">
        <v>23</v>
      </c>
    </row>
    <row r="52" spans="1:6" ht="78.75" x14ac:dyDescent="0.2">
      <c r="A52" s="14">
        <v>3</v>
      </c>
      <c r="B52" s="35" t="s">
        <v>111</v>
      </c>
      <c r="C52" s="1" t="s">
        <v>24</v>
      </c>
      <c r="D52" s="2">
        <v>0.52500000000000002</v>
      </c>
      <c r="E52" s="14" t="s">
        <v>59</v>
      </c>
      <c r="F52" s="35" t="s">
        <v>25</v>
      </c>
    </row>
    <row r="53" spans="1:6" ht="78.75" x14ac:dyDescent="0.2">
      <c r="A53" s="14">
        <v>4</v>
      </c>
      <c r="B53" s="35" t="s">
        <v>112</v>
      </c>
      <c r="C53" s="1" t="s">
        <v>24</v>
      </c>
      <c r="D53" s="2">
        <v>9.9000000000000005E-2</v>
      </c>
      <c r="E53" s="14" t="s">
        <v>59</v>
      </c>
      <c r="F53" s="35" t="s">
        <v>26</v>
      </c>
    </row>
    <row r="54" spans="1:6" ht="63" x14ac:dyDescent="0.2">
      <c r="A54" s="14">
        <v>5</v>
      </c>
      <c r="B54" s="35" t="s">
        <v>27</v>
      </c>
      <c r="C54" s="1" t="s">
        <v>24</v>
      </c>
      <c r="D54" s="2">
        <v>0.54400000000000004</v>
      </c>
      <c r="E54" s="14" t="s">
        <v>59</v>
      </c>
      <c r="F54" s="35" t="s">
        <v>27</v>
      </c>
    </row>
    <row r="55" spans="1:6" ht="63" x14ac:dyDescent="0.2">
      <c r="A55" s="14">
        <v>6</v>
      </c>
      <c r="B55" s="35" t="s">
        <v>113</v>
      </c>
      <c r="C55" s="1" t="s">
        <v>24</v>
      </c>
      <c r="D55" s="2">
        <v>0.995</v>
      </c>
      <c r="E55" s="14" t="s">
        <v>59</v>
      </c>
      <c r="F55" s="35" t="s">
        <v>28</v>
      </c>
    </row>
    <row r="56" spans="1:6" ht="47.25" x14ac:dyDescent="0.2">
      <c r="A56" s="14">
        <v>7</v>
      </c>
      <c r="B56" s="35" t="s">
        <v>114</v>
      </c>
      <c r="C56" s="1" t="s">
        <v>10</v>
      </c>
      <c r="D56" s="2">
        <v>197</v>
      </c>
      <c r="E56" s="14" t="s">
        <v>59</v>
      </c>
      <c r="F56" s="35" t="s">
        <v>29</v>
      </c>
    </row>
    <row r="57" spans="1:6" ht="63.75" customHeight="1" x14ac:dyDescent="0.2">
      <c r="A57" s="14">
        <v>8</v>
      </c>
      <c r="B57" s="36" t="s">
        <v>115</v>
      </c>
      <c r="C57" s="1" t="s">
        <v>10</v>
      </c>
      <c r="D57" s="2">
        <v>3.94</v>
      </c>
      <c r="E57" s="14" t="s">
        <v>59</v>
      </c>
      <c r="F57" s="35" t="s">
        <v>30</v>
      </c>
    </row>
    <row r="58" spans="1:6" ht="17.25" customHeight="1" x14ac:dyDescent="0.2">
      <c r="A58" s="14">
        <v>9</v>
      </c>
      <c r="B58" s="35" t="s">
        <v>116</v>
      </c>
      <c r="C58" s="1" t="s">
        <v>10</v>
      </c>
      <c r="D58" s="2">
        <v>134</v>
      </c>
      <c r="E58" s="14" t="s">
        <v>59</v>
      </c>
      <c r="F58" s="35" t="s">
        <v>31</v>
      </c>
    </row>
    <row r="59" spans="1:6" ht="16.5" customHeight="1" x14ac:dyDescent="0.2">
      <c r="A59" s="14">
        <v>10</v>
      </c>
      <c r="B59" s="36" t="s">
        <v>117</v>
      </c>
      <c r="C59" s="1" t="s">
        <v>10</v>
      </c>
      <c r="D59" s="2">
        <v>324</v>
      </c>
      <c r="E59" s="14" t="s">
        <v>59</v>
      </c>
      <c r="F59" s="35" t="s">
        <v>32</v>
      </c>
    </row>
    <row r="60" spans="1:6" ht="31.5" x14ac:dyDescent="0.2">
      <c r="A60" s="14">
        <v>11</v>
      </c>
      <c r="B60" s="37" t="s">
        <v>118</v>
      </c>
      <c r="C60" s="1" t="s">
        <v>34</v>
      </c>
      <c r="D60" s="2">
        <v>5.85</v>
      </c>
      <c r="E60" s="14" t="s">
        <v>59</v>
      </c>
      <c r="F60" s="35" t="s">
        <v>33</v>
      </c>
    </row>
    <row r="61" spans="1:6" ht="136.5" customHeight="1" x14ac:dyDescent="0.2">
      <c r="A61" s="14">
        <v>12</v>
      </c>
      <c r="B61" s="36" t="s">
        <v>120</v>
      </c>
      <c r="C61" s="1" t="s">
        <v>10</v>
      </c>
      <c r="D61" s="2">
        <v>29</v>
      </c>
      <c r="E61" s="14" t="s">
        <v>59</v>
      </c>
      <c r="F61" s="35" t="s">
        <v>35</v>
      </c>
    </row>
    <row r="62" spans="1:6" ht="110.25" x14ac:dyDescent="0.2">
      <c r="A62" s="14">
        <v>13</v>
      </c>
      <c r="B62" s="36" t="s">
        <v>119</v>
      </c>
      <c r="C62" s="1" t="s">
        <v>10</v>
      </c>
      <c r="D62" s="2">
        <v>40</v>
      </c>
      <c r="E62" s="14" t="s">
        <v>59</v>
      </c>
      <c r="F62" s="35" t="s">
        <v>36</v>
      </c>
    </row>
    <row r="63" spans="1:6" ht="47.25" x14ac:dyDescent="0.2">
      <c r="A63" s="14">
        <v>14</v>
      </c>
      <c r="B63" s="36" t="s">
        <v>121</v>
      </c>
      <c r="C63" s="1" t="s">
        <v>38</v>
      </c>
      <c r="D63" s="2">
        <v>0.14000000000000001</v>
      </c>
      <c r="E63" s="14" t="s">
        <v>59</v>
      </c>
      <c r="F63" s="35" t="s">
        <v>37</v>
      </c>
    </row>
    <row r="64" spans="1:6" ht="31.5" x14ac:dyDescent="0.2">
      <c r="A64" s="14">
        <v>15</v>
      </c>
      <c r="B64" s="38" t="s">
        <v>122</v>
      </c>
      <c r="C64" s="1" t="s">
        <v>10</v>
      </c>
      <c r="D64" s="2">
        <v>36</v>
      </c>
      <c r="E64" s="14" t="s">
        <v>59</v>
      </c>
      <c r="F64" s="35" t="s">
        <v>39</v>
      </c>
    </row>
    <row r="65" spans="1:6" ht="94.5" x14ac:dyDescent="0.2">
      <c r="A65" s="14">
        <v>16</v>
      </c>
      <c r="B65" s="38" t="s">
        <v>123</v>
      </c>
      <c r="C65" s="1" t="s">
        <v>10</v>
      </c>
      <c r="D65" s="2">
        <v>20</v>
      </c>
      <c r="E65" s="14" t="s">
        <v>59</v>
      </c>
      <c r="F65" s="35" t="s">
        <v>40</v>
      </c>
    </row>
    <row r="66" spans="1:6" ht="94.5" x14ac:dyDescent="0.2">
      <c r="A66" s="14">
        <v>17</v>
      </c>
      <c r="B66" s="39" t="s">
        <v>124</v>
      </c>
      <c r="C66" s="1" t="s">
        <v>42</v>
      </c>
      <c r="D66" s="2">
        <v>32</v>
      </c>
      <c r="E66" s="14" t="s">
        <v>59</v>
      </c>
      <c r="F66" s="35" t="s">
        <v>41</v>
      </c>
    </row>
    <row r="67" spans="1:6" ht="47.25" x14ac:dyDescent="0.2">
      <c r="A67" s="14">
        <v>18</v>
      </c>
      <c r="B67" s="39" t="s">
        <v>125</v>
      </c>
      <c r="C67" s="1" t="s">
        <v>10</v>
      </c>
      <c r="D67" s="2">
        <v>90</v>
      </c>
      <c r="E67" s="14" t="s">
        <v>59</v>
      </c>
      <c r="F67" s="35" t="s">
        <v>43</v>
      </c>
    </row>
    <row r="68" spans="1:6" ht="47.25" x14ac:dyDescent="0.2">
      <c r="A68" s="14">
        <v>19</v>
      </c>
      <c r="B68" s="35" t="s">
        <v>44</v>
      </c>
      <c r="C68" s="1" t="s">
        <v>87</v>
      </c>
      <c r="D68" s="2" t="s">
        <v>89</v>
      </c>
      <c r="E68" s="14" t="s">
        <v>59</v>
      </c>
      <c r="F68" s="35" t="s">
        <v>44</v>
      </c>
    </row>
    <row r="69" spans="1:6" ht="31.5" x14ac:dyDescent="0.2">
      <c r="A69" s="14">
        <v>20</v>
      </c>
      <c r="B69" s="35" t="s">
        <v>46</v>
      </c>
      <c r="C69" s="1" t="s">
        <v>45</v>
      </c>
      <c r="D69" s="51">
        <v>2</v>
      </c>
      <c r="E69" s="14" t="s">
        <v>59</v>
      </c>
      <c r="F69" s="35" t="s">
        <v>46</v>
      </c>
    </row>
    <row r="70" spans="1:6" x14ac:dyDescent="0.2">
      <c r="A70" s="14">
        <v>21</v>
      </c>
      <c r="B70" s="35" t="s">
        <v>17</v>
      </c>
      <c r="C70" s="1" t="s">
        <v>10</v>
      </c>
      <c r="D70" s="51">
        <v>34</v>
      </c>
      <c r="E70" s="14" t="s">
        <v>59</v>
      </c>
      <c r="F70" s="35" t="s">
        <v>17</v>
      </c>
    </row>
    <row r="71" spans="1:6" ht="78.75" x14ac:dyDescent="0.2">
      <c r="A71" s="14">
        <v>22</v>
      </c>
      <c r="B71" s="40" t="s">
        <v>126</v>
      </c>
      <c r="C71" s="1" t="s">
        <v>10</v>
      </c>
      <c r="D71" s="51">
        <v>34</v>
      </c>
      <c r="E71" s="14" t="s">
        <v>59</v>
      </c>
      <c r="F71" s="35" t="s">
        <v>18</v>
      </c>
    </row>
    <row r="72" spans="1:6" ht="31.5" x14ac:dyDescent="0.2">
      <c r="A72" s="14">
        <v>23</v>
      </c>
      <c r="B72" s="35" t="s">
        <v>128</v>
      </c>
      <c r="C72" s="1" t="s">
        <v>10</v>
      </c>
      <c r="D72" s="2">
        <v>90</v>
      </c>
      <c r="E72" s="14" t="s">
        <v>59</v>
      </c>
      <c r="F72" s="35" t="s">
        <v>47</v>
      </c>
    </row>
    <row r="73" spans="1:6" ht="31.5" x14ac:dyDescent="0.2">
      <c r="A73" s="14">
        <v>24</v>
      </c>
      <c r="B73" s="35" t="s">
        <v>127</v>
      </c>
      <c r="C73" s="1" t="s">
        <v>7</v>
      </c>
      <c r="D73" s="2">
        <v>3.1E-2</v>
      </c>
      <c r="E73" s="14" t="s">
        <v>59</v>
      </c>
      <c r="F73" s="35" t="s">
        <v>48</v>
      </c>
    </row>
    <row r="74" spans="1:6" ht="78.75" x14ac:dyDescent="0.2">
      <c r="A74" s="14">
        <v>25</v>
      </c>
      <c r="B74" s="35" t="s">
        <v>49</v>
      </c>
      <c r="C74" s="1" t="s">
        <v>42</v>
      </c>
      <c r="D74" s="51">
        <v>2</v>
      </c>
      <c r="E74" s="14" t="s">
        <v>59</v>
      </c>
      <c r="F74" s="35" t="s">
        <v>49</v>
      </c>
    </row>
    <row r="75" spans="1:6" ht="78.75" x14ac:dyDescent="0.2">
      <c r="A75" s="14">
        <v>26</v>
      </c>
      <c r="B75" s="35" t="s">
        <v>50</v>
      </c>
      <c r="C75" s="1" t="s">
        <v>42</v>
      </c>
      <c r="D75" s="51">
        <v>2</v>
      </c>
      <c r="E75" s="14" t="s">
        <v>59</v>
      </c>
      <c r="F75" s="35" t="s">
        <v>50</v>
      </c>
    </row>
    <row r="76" spans="1:6" ht="36" customHeight="1" x14ac:dyDescent="0.2">
      <c r="A76" s="14">
        <v>27</v>
      </c>
      <c r="B76" s="35" t="s">
        <v>51</v>
      </c>
      <c r="C76" s="1" t="s">
        <v>52</v>
      </c>
      <c r="D76" s="2">
        <v>2.25</v>
      </c>
      <c r="E76" s="14" t="s">
        <v>59</v>
      </c>
      <c r="F76" s="35" t="s">
        <v>51</v>
      </c>
    </row>
    <row r="77" spans="1:6" x14ac:dyDescent="0.2">
      <c r="A77" s="14">
        <v>28</v>
      </c>
      <c r="B77" s="35" t="s">
        <v>53</v>
      </c>
      <c r="C77" s="1" t="s">
        <v>34</v>
      </c>
      <c r="D77" s="51">
        <v>30</v>
      </c>
      <c r="E77" s="14" t="s">
        <v>59</v>
      </c>
      <c r="F77" s="35" t="s">
        <v>53</v>
      </c>
    </row>
    <row r="78" spans="1:6" ht="33" customHeight="1" x14ac:dyDescent="0.2">
      <c r="A78" s="14">
        <v>29</v>
      </c>
      <c r="B78" s="35" t="s">
        <v>54</v>
      </c>
      <c r="C78" s="1" t="s">
        <v>55</v>
      </c>
      <c r="D78" s="2">
        <v>2.8000000000000001E-2</v>
      </c>
      <c r="E78" s="14" t="s">
        <v>59</v>
      </c>
      <c r="F78" s="35" t="s">
        <v>54</v>
      </c>
    </row>
    <row r="79" spans="1:6" ht="35.25" customHeight="1" x14ac:dyDescent="0.2">
      <c r="A79" s="14">
        <v>30</v>
      </c>
      <c r="B79" s="35" t="s">
        <v>56</v>
      </c>
      <c r="C79" s="1" t="s">
        <v>55</v>
      </c>
      <c r="D79" s="2">
        <v>2E-3</v>
      </c>
      <c r="E79" s="14" t="s">
        <v>59</v>
      </c>
      <c r="F79" s="35" t="s">
        <v>56</v>
      </c>
    </row>
    <row r="80" spans="1:6" ht="30.75" customHeight="1" x14ac:dyDescent="0.2">
      <c r="A80" s="14">
        <v>31</v>
      </c>
      <c r="B80" s="41" t="s">
        <v>129</v>
      </c>
      <c r="C80" s="1" t="s">
        <v>10</v>
      </c>
      <c r="D80" s="2">
        <v>20</v>
      </c>
      <c r="E80" s="14" t="s">
        <v>59</v>
      </c>
      <c r="F80" s="35" t="s">
        <v>57</v>
      </c>
    </row>
    <row r="81" spans="1:6" ht="20.25" customHeight="1" x14ac:dyDescent="0.2">
      <c r="A81" s="24">
        <v>32</v>
      </c>
      <c r="B81" s="48" t="s">
        <v>137</v>
      </c>
      <c r="C81" s="49" t="s">
        <v>10</v>
      </c>
      <c r="D81" s="49">
        <v>2</v>
      </c>
      <c r="E81" s="50" t="s">
        <v>59</v>
      </c>
      <c r="F81" s="47"/>
    </row>
    <row r="82" spans="1:6" ht="31.5" customHeight="1" x14ac:dyDescent="0.2">
      <c r="A82" s="24">
        <v>33</v>
      </c>
      <c r="B82" s="54" t="s">
        <v>58</v>
      </c>
      <c r="C82" s="54"/>
      <c r="D82" s="54"/>
      <c r="E82" s="14" t="s">
        <v>59</v>
      </c>
    </row>
    <row r="83" spans="1:6" ht="15.75" customHeight="1" x14ac:dyDescent="0.25">
      <c r="A83" s="14"/>
      <c r="B83" s="69" t="s">
        <v>11</v>
      </c>
      <c r="C83" s="69"/>
      <c r="D83" s="69"/>
      <c r="E83" s="69"/>
    </row>
    <row r="84" spans="1:6" ht="47.25" x14ac:dyDescent="0.25">
      <c r="A84" s="42">
        <v>1</v>
      </c>
      <c r="B84" s="43" t="s">
        <v>60</v>
      </c>
      <c r="C84" s="42" t="s">
        <v>7</v>
      </c>
      <c r="D84" s="42">
        <v>2</v>
      </c>
      <c r="E84" s="44"/>
    </row>
    <row r="85" spans="1:6" s="45" customFormat="1" ht="47.25" x14ac:dyDescent="0.25">
      <c r="A85" s="42">
        <v>2</v>
      </c>
      <c r="B85" s="43" t="s">
        <v>61</v>
      </c>
      <c r="C85" s="42" t="s">
        <v>7</v>
      </c>
      <c r="D85" s="42">
        <v>582</v>
      </c>
      <c r="E85" s="44"/>
    </row>
    <row r="86" spans="1:6" s="45" customFormat="1" ht="15.75" customHeight="1" x14ac:dyDescent="0.25">
      <c r="A86" s="44"/>
      <c r="B86" s="70" t="s">
        <v>12</v>
      </c>
      <c r="C86" s="70"/>
      <c r="D86" s="70"/>
      <c r="E86" s="70"/>
    </row>
    <row r="87" spans="1:6" s="45" customFormat="1" ht="31.5" x14ac:dyDescent="0.25">
      <c r="A87" s="42">
        <v>1</v>
      </c>
      <c r="B87" s="46" t="s">
        <v>62</v>
      </c>
      <c r="C87" s="42" t="s">
        <v>55</v>
      </c>
      <c r="D87" s="42">
        <v>33.299999999999997</v>
      </c>
      <c r="E87" s="44"/>
    </row>
    <row r="88" spans="1:6" s="45" customFormat="1" ht="47.25" x14ac:dyDescent="0.25">
      <c r="A88" s="42">
        <v>2</v>
      </c>
      <c r="B88" s="46" t="s">
        <v>63</v>
      </c>
      <c r="C88" s="42" t="s">
        <v>55</v>
      </c>
      <c r="D88" s="42">
        <v>13.31</v>
      </c>
      <c r="E88" s="44"/>
    </row>
    <row r="89" spans="1:6" s="45" customFormat="1" ht="15" customHeight="1" x14ac:dyDescent="0.25">
      <c r="A89" s="52" t="s">
        <v>13</v>
      </c>
      <c r="B89" s="52"/>
      <c r="C89" s="52"/>
      <c r="D89" s="52"/>
      <c r="E89" s="52"/>
    </row>
    <row r="90" spans="1:6" s="45" customFormat="1" ht="49.5" customHeight="1" x14ac:dyDescent="0.25">
      <c r="A90" s="42">
        <v>1</v>
      </c>
      <c r="B90" s="53" t="s">
        <v>102</v>
      </c>
      <c r="C90" s="53"/>
      <c r="D90" s="53"/>
      <c r="E90" s="53"/>
    </row>
    <row r="92" spans="1:6" ht="15.75" customHeight="1" x14ac:dyDescent="0.2"/>
  </sheetData>
  <mergeCells count="16">
    <mergeCell ref="B49:E49"/>
    <mergeCell ref="B83:E83"/>
    <mergeCell ref="B86:E86"/>
    <mergeCell ref="B24:B37"/>
    <mergeCell ref="A24:A37"/>
    <mergeCell ref="B39:B46"/>
    <mergeCell ref="A39:A46"/>
    <mergeCell ref="A13:A23"/>
    <mergeCell ref="A6:E6"/>
    <mergeCell ref="A7:E7"/>
    <mergeCell ref="A9:E9"/>
    <mergeCell ref="A11:E11"/>
    <mergeCell ref="B13:B23"/>
    <mergeCell ref="A89:E89"/>
    <mergeCell ref="B90:E90"/>
    <mergeCell ref="B82:D8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Ф-1 2</vt:lpstr>
      <vt:lpstr>'Ф-1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2020-12-28T23:54:42Z</cp:lastPrinted>
  <dcterms:created xsi:type="dcterms:W3CDTF">2015-12-16T23:34:28Z</dcterms:created>
  <dcterms:modified xsi:type="dcterms:W3CDTF">2021-02-05T06:14:19Z</dcterms:modified>
</cp:coreProperties>
</file>